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D7" i="3" l="1"/>
  <c r="E7" i="3" l="1"/>
  <c r="G10" i="3" l="1"/>
  <c r="G15" i="3"/>
  <c r="E17" i="3"/>
  <c r="D17" i="3"/>
  <c r="F14" i="3" l="1"/>
  <c r="F13" i="3"/>
  <c r="F12" i="3"/>
  <c r="F11" i="3"/>
  <c r="F9" i="3"/>
  <c r="G14" i="3"/>
  <c r="G13" i="3"/>
  <c r="G12" i="3"/>
  <c r="G11" i="3"/>
  <c r="G9" i="3"/>
  <c r="G7" i="3" l="1"/>
  <c r="F7" i="3"/>
  <c r="D8" i="3" l="1"/>
  <c r="E8" i="3" l="1"/>
  <c r="F17" i="3"/>
  <c r="F8" i="3" s="1"/>
  <c r="G17" i="3"/>
  <c r="G8" i="3" s="1"/>
</calcChain>
</file>

<file path=xl/sharedStrings.xml><?xml version="1.0" encoding="utf-8"?>
<sst xmlns="http://schemas.openxmlformats.org/spreadsheetml/2006/main" count="35" uniqueCount="33">
  <si>
    <t>сумма</t>
  </si>
  <si>
    <t>%</t>
  </si>
  <si>
    <t xml:space="preserve">Проект бюджета </t>
  </si>
  <si>
    <t>Наименование показателя</t>
  </si>
  <si>
    <t>Код бюджетной классификации</t>
  </si>
  <si>
    <t xml:space="preserve"> удельный вес %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</si>
  <si>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</si>
  <si>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</si>
  <si>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</si>
  <si>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</si>
  <si>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</si>
  <si>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Расходы бюджета всего:</t>
  </si>
  <si>
    <t xml:space="preserve">   Код главного распорядителя  бюджетных средств</t>
  </si>
  <si>
    <t>Контрольно-счетной палаты</t>
  </si>
  <si>
    <t>Инспектор</t>
  </si>
  <si>
    <t>Национальная оборона</t>
  </si>
  <si>
    <t>Приложение № 3</t>
  </si>
  <si>
    <t>Администрация сельского поселения "Село Богородское"</t>
  </si>
  <si>
    <t xml:space="preserve">949 01 00 0000000 000 000 </t>
  </si>
  <si>
    <t xml:space="preserve">949 02 00 0000000 000 000 </t>
  </si>
  <si>
    <t xml:space="preserve">949 03 00 0000000 000 000 </t>
  </si>
  <si>
    <t xml:space="preserve">949 04 00 0000000 000 000 </t>
  </si>
  <si>
    <t xml:space="preserve">949 05 00 0000000 000 000 </t>
  </si>
  <si>
    <t xml:space="preserve">949 10 00 0000000 000 000 </t>
  </si>
  <si>
    <t>Физкультура и спорт</t>
  </si>
  <si>
    <t xml:space="preserve">949 11 00  0000000 000 000 </t>
  </si>
  <si>
    <t>Неизвестный раздел</t>
  </si>
  <si>
    <t xml:space="preserve">949 00 00  0000000 000 000 </t>
  </si>
  <si>
    <t>Отклонение проекта бюджета от решения Совета депутатов от 08.04.2016 № 127</t>
  </si>
  <si>
    <t>Утверждено решением Собрания депутатов от 08.04.2016 № 127 "О бюджете сельского поселения "Село Богородское на 2016 год"</t>
  </si>
  <si>
    <t>Информация об изменении расходов бюджета сельского поселения "Село Богородское" по ведомственной структуре расходов в 2016 году</t>
  </si>
  <si>
    <t xml:space="preserve"> 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</si>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</sst>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6" fillId="0" borderId="2" xfId="0" applyNumberFormat="1" applyFont="1" applyFill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 shrinkToFit="1"/>
    </xf>
    <xf numFmtId="4" fontId="10" fillId="0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166" fontId="3" fillId="0" borderId="1" xfId="0" applyNumberFormat="1" applyFont="1" applyBorder="1" applyAlignment="1">
      <alignment horizontal="center"/>
    </xf>
    <xf numFmtId="0" fontId="3" fillId="0" borderId="0" xfId="0" applyFont="1"/>
    <xf numFmtId="2" fontId="11" fillId="0" borderId="5" xfId="0" applyNumberFormat="1" applyFont="1" applyFill="1" applyBorder="1" applyAlignment="1">
      <alignment horizontal="center"/>
    </xf>
    <xf numFmtId="4" fontId="10" fillId="0" borderId="6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164" fontId="3" fillId="0" borderId="4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C24" sqref="C24"/>
    </sheetView>
  </sheetViews>
  <sheetFormatPr defaultRowHeight="15" x14ac:dyDescent="0.25"/>
  <cols>
    <col min="1" max="1" width="26.85546875" customWidth="1"/>
    <col min="2" max="2" width="11.42578125" customWidth="1"/>
    <col min="3" max="3" width="23.28515625" customWidth="1"/>
    <col min="4" max="4" width="21.42578125" customWidth="1"/>
    <col min="5" max="5" width="15.7109375" customWidth="1"/>
    <col min="6" max="6" width="9.42578125" customWidth="1"/>
    <col min="7" max="7" width="15.140625" customWidth="1"/>
  </cols>
  <sheetData>
    <row r="1" spans="1:7" ht="18.75" customHeight="1" x14ac:dyDescent="0.25">
      <c r="A1" s="35" t="s">
        <v>16</v>
      </c>
      <c r="B1" s="35"/>
      <c r="C1" s="35"/>
      <c r="D1" s="35"/>
      <c r="E1" s="35"/>
      <c r="F1" s="35"/>
      <c r="G1" s="35"/>
    </row>
    <row r="2" spans="1:7" ht="47.25" customHeight="1" x14ac:dyDescent="0.3">
      <c r="A2" s="30" t="s">
        <v>30</v>
      </c>
      <c r="B2" s="31"/>
      <c r="C2" s="31"/>
      <c r="D2" s="31"/>
      <c r="E2" s="31"/>
      <c r="F2" s="31"/>
      <c r="G2" s="31"/>
    </row>
    <row r="3" spans="1:7" ht="15.75" x14ac:dyDescent="0.25">
      <c r="A3" s="1"/>
      <c r="B3" s="1"/>
      <c r="C3" s="1"/>
      <c r="D3" s="1"/>
      <c r="E3" s="1"/>
    </row>
    <row r="4" spans="1:7" s="3" customFormat="1" ht="76.5" customHeight="1" x14ac:dyDescent="0.25">
      <c r="A4" s="28" t="s">
        <v>3</v>
      </c>
      <c r="B4" s="28" t="s">
        <v>12</v>
      </c>
      <c r="C4" s="28" t="s">
        <v>4</v>
      </c>
      <c r="D4" s="28" t="s">
        <v>29</v>
      </c>
      <c r="E4" s="28" t="s">
        <v>2</v>
      </c>
      <c r="F4" s="33" t="s">
        <v>28</v>
      </c>
      <c r="G4" s="34"/>
    </row>
    <row r="5" spans="1:7" s="3" customFormat="1" ht="88.5" customHeight="1" x14ac:dyDescent="0.25">
      <c r="A5" s="29"/>
      <c r="B5" s="32"/>
      <c r="C5" s="29"/>
      <c r="D5" s="29"/>
      <c r="E5" s="29"/>
      <c r="F5" s="6" t="s">
        <v>1</v>
      </c>
      <c r="G5" s="6" t="s">
        <v>0</v>
      </c>
    </row>
    <row r="6" spans="1:7" s="2" customFormat="1" ht="15.75" x14ac:dyDescent="0.25">
      <c r="A6" s="10">
        <v>1</v>
      </c>
      <c r="B6" s="10">
        <v>2</v>
      </c>
      <c r="C6" s="10">
        <v>3</v>
      </c>
      <c r="D6" s="7">
        <v>4</v>
      </c>
      <c r="E6" s="7">
        <v>5</v>
      </c>
      <c r="F6" s="8">
        <v>6</v>
      </c>
      <c r="G6" s="8">
        <v>7</v>
      </c>
    </row>
    <row r="7" spans="1:7" ht="48" customHeight="1" x14ac:dyDescent="0.25">
      <c r="A7" s="13" t="s">
        <v>17</v>
      </c>
      <c r="B7" s="11">
        <v>949</v>
      </c>
      <c r="C7" s="11"/>
      <c r="D7" s="38">
        <f>D9+D10+D11+D12+D13+D14+D15</f>
        <v>15330.99</v>
      </c>
      <c r="E7" s="38">
        <f>E9+E10+E11+E12+E13+E14+E15</f>
        <v>15785.99</v>
      </c>
      <c r="F7" s="5">
        <f>E7/D7*100</f>
        <v>102.96784486846578</v>
      </c>
      <c r="G7" s="41">
        <f>E7-D7</f>
        <v>455</v>
      </c>
    </row>
    <row r="8" spans="1:7" ht="15.75" x14ac:dyDescent="0.25">
      <c r="A8" s="14" t="s">
        <v>5</v>
      </c>
      <c r="B8" s="17"/>
      <c r="C8" s="9"/>
      <c r="D8" s="39">
        <f t="shared" ref="D8:E8" si="0">D7/D17*100</f>
        <v>100</v>
      </c>
      <c r="E8" s="39">
        <f t="shared" si="0"/>
        <v>100</v>
      </c>
      <c r="F8" s="22">
        <f t="shared" ref="F8:G8" si="1">F7/F17*100</f>
        <v>100</v>
      </c>
      <c r="G8" s="39">
        <f t="shared" si="1"/>
        <v>100</v>
      </c>
    </row>
    <row r="9" spans="1:7" ht="32.25" customHeight="1" x14ac:dyDescent="0.25">
      <c r="A9" s="12" t="s">
        <v>6</v>
      </c>
      <c r="B9" s="12"/>
      <c r="C9" s="16" t="s">
        <v>18</v>
      </c>
      <c r="D9" s="24">
        <v>8231.4</v>
      </c>
      <c r="E9" s="24">
        <v>8231.4</v>
      </c>
      <c r="F9" s="20">
        <f>E9/D9*100</f>
        <v>100</v>
      </c>
      <c r="G9" s="24">
        <f>E9-D9</f>
        <v>0</v>
      </c>
    </row>
    <row r="10" spans="1:7" ht="22.5" customHeight="1" x14ac:dyDescent="0.25">
      <c r="A10" s="12" t="s">
        <v>15</v>
      </c>
      <c r="B10" s="12"/>
      <c r="C10" s="16" t="s">
        <v>19</v>
      </c>
      <c r="D10" s="24">
        <v>0</v>
      </c>
      <c r="E10" s="24">
        <v>0</v>
      </c>
      <c r="F10" s="20"/>
      <c r="G10" s="24">
        <f>E10-D10</f>
        <v>0</v>
      </c>
    </row>
    <row r="11" spans="1:7" ht="48" customHeight="1" x14ac:dyDescent="0.25">
      <c r="A11" s="12" t="s">
        <v>7</v>
      </c>
      <c r="B11" s="12"/>
      <c r="C11" s="16" t="s">
        <v>20</v>
      </c>
      <c r="D11" s="26">
        <v>2203</v>
      </c>
      <c r="E11" s="26">
        <v>2203</v>
      </c>
      <c r="F11" s="20">
        <f>E11/D11*100</f>
        <v>100</v>
      </c>
      <c r="G11" s="24">
        <f>E11-D11</f>
        <v>0</v>
      </c>
    </row>
    <row r="12" spans="1:7" x14ac:dyDescent="0.25">
      <c r="A12" s="12" t="s">
        <v>8</v>
      </c>
      <c r="B12" s="12"/>
      <c r="C12" s="23" t="s">
        <v>21</v>
      </c>
      <c r="D12" s="24">
        <v>2860</v>
      </c>
      <c r="E12" s="24">
        <v>2860</v>
      </c>
      <c r="F12" s="20">
        <f>E12/D12*100</f>
        <v>100</v>
      </c>
      <c r="G12" s="24">
        <f>E12-D12</f>
        <v>0</v>
      </c>
    </row>
    <row r="13" spans="1:7" ht="34.5" customHeight="1" x14ac:dyDescent="0.25">
      <c r="A13" s="12" t="s">
        <v>9</v>
      </c>
      <c r="B13" s="12"/>
      <c r="C13" s="23" t="s">
        <v>22</v>
      </c>
      <c r="D13" s="24">
        <v>1839.4056800000001</v>
      </c>
      <c r="E13" s="24">
        <v>2294.4056799999998</v>
      </c>
      <c r="F13" s="20">
        <f>E13/D13*100</f>
        <v>124.73625067853438</v>
      </c>
      <c r="G13" s="24">
        <f>E13-D13</f>
        <v>454.99999999999977</v>
      </c>
    </row>
    <row r="14" spans="1:7" ht="20.25" customHeight="1" x14ac:dyDescent="0.25">
      <c r="A14" s="12" t="s">
        <v>10</v>
      </c>
      <c r="B14" s="12"/>
      <c r="C14" s="16" t="s">
        <v>23</v>
      </c>
      <c r="D14" s="40">
        <v>77.18432</v>
      </c>
      <c r="E14" s="40">
        <v>77.18432</v>
      </c>
      <c r="F14" s="4">
        <f>E14/D14*100</f>
        <v>100</v>
      </c>
      <c r="G14" s="24">
        <f>E14-D14</f>
        <v>0</v>
      </c>
    </row>
    <row r="15" spans="1:7" ht="20.25" customHeight="1" x14ac:dyDescent="0.25">
      <c r="A15" s="12" t="s">
        <v>24</v>
      </c>
      <c r="B15" s="19"/>
      <c r="C15" s="16" t="s">
        <v>25</v>
      </c>
      <c r="D15" s="40">
        <v>120</v>
      </c>
      <c r="E15" s="40">
        <v>120</v>
      </c>
      <c r="F15" s="4"/>
      <c r="G15" s="24">
        <f>E15-D15</f>
        <v>0</v>
      </c>
    </row>
    <row r="16" spans="1:7" ht="20.25" customHeight="1" x14ac:dyDescent="0.25">
      <c r="A16" s="12" t="s">
        <v>26</v>
      </c>
      <c r="B16" s="19"/>
      <c r="C16" s="16" t="s">
        <v>27</v>
      </c>
      <c r="D16" s="40"/>
      <c r="E16" s="40"/>
      <c r="F16" s="4"/>
      <c r="G16" s="24"/>
    </row>
    <row r="17" spans="1:7" s="3" customFormat="1" ht="39.75" customHeight="1" x14ac:dyDescent="0.25">
      <c r="A17" s="25" t="s">
        <v>11</v>
      </c>
      <c r="B17" s="18"/>
      <c r="C17" s="15"/>
      <c r="D17" s="27">
        <f>D7</f>
        <v>15330.99</v>
      </c>
      <c r="E17" s="27">
        <f t="shared" ref="E17" si="2">E7</f>
        <v>15785.99</v>
      </c>
      <c r="F17" s="5">
        <f>E17/D17*100</f>
        <v>102.96784486846578</v>
      </c>
      <c r="G17" s="41">
        <f>E17-D17</f>
        <v>455</v>
      </c>
    </row>
    <row r="21" spans="1:7" s="21" customFormat="1" ht="15.75" x14ac:dyDescent="0.25">
      <c r="A21" s="36" t="s">
        <v>14</v>
      </c>
      <c r="B21" s="36"/>
      <c r="C21" s="36"/>
      <c r="D21" s="36"/>
      <c r="E21" s="36"/>
      <c r="F21" s="36"/>
      <c r="G21" s="36"/>
    </row>
    <row r="22" spans="1:7" s="21" customFormat="1" ht="15.75" x14ac:dyDescent="0.25">
      <c r="A22" s="42" t="s">
        <v>13</v>
      </c>
      <c r="B22" s="42"/>
      <c r="C22" s="36" t="s">
        <v>31</v>
      </c>
      <c r="D22" s="36" t="s">
        <v>31</v>
      </c>
      <c r="E22" s="36" t="s">
        <v>31</v>
      </c>
      <c r="F22" s="37" t="s">
        <v>32</v>
      </c>
      <c r="G22" s="37"/>
    </row>
  </sheetData>
  <mergeCells count="10">
    <mergeCell ref="A1:G1"/>
    <mergeCell ref="F22:G22"/>
    <mergeCell ref="A22:B22"/>
    <mergeCell ref="D4:D5"/>
    <mergeCell ref="E4:E5"/>
    <mergeCell ref="A2:G2"/>
    <mergeCell ref="C4:C5"/>
    <mergeCell ref="A4:A5"/>
    <mergeCell ref="B4:B5"/>
    <mergeCell ref="F4:G4"/>
  </mergeCells>
  <pageMargins left="0.7" right="0.7" top="0.75" bottom="0.75" header="0.3" footer="0.3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2016-06-03T01:29:58Z</dcterms:modified>
</cp:coreProperties>
</file>